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055"/>
  </bookViews>
  <sheets>
    <sheet name="Лист2" sheetId="1" r:id="rId1"/>
  </sheets>
  <calcPr calcId="145621"/>
</workbook>
</file>

<file path=xl/calcChain.xml><?xml version="1.0" encoding="utf-8"?>
<calcChain xmlns="http://schemas.openxmlformats.org/spreadsheetml/2006/main">
  <c r="D16" i="1" l="1"/>
  <c r="C16" i="1"/>
  <c r="B16" i="1"/>
  <c r="D5" i="1"/>
  <c r="C5" i="1"/>
  <c r="B5" i="1"/>
  <c r="D4" i="1"/>
  <c r="D15" i="1" s="1"/>
  <c r="C4" i="1"/>
  <c r="C3" i="1" s="1"/>
  <c r="C9" i="1" s="1"/>
  <c r="C10" i="1" s="1"/>
  <c r="B4" i="1"/>
  <c r="B3" i="1" s="1"/>
  <c r="B9" i="1" s="1"/>
  <c r="B10" i="1" s="1"/>
  <c r="D3" i="1"/>
  <c r="D9" i="1" s="1"/>
  <c r="D10" i="1" s="1"/>
  <c r="B15" i="1" l="1"/>
  <c r="C15" i="1"/>
</calcChain>
</file>

<file path=xl/sharedStrings.xml><?xml version="1.0" encoding="utf-8"?>
<sst xmlns="http://schemas.openxmlformats.org/spreadsheetml/2006/main" count="23" uniqueCount="22">
  <si>
    <t>тыс. рублей</t>
  </si>
  <si>
    <t>Показатель</t>
  </si>
  <si>
    <t>2017 год</t>
  </si>
  <si>
    <t>2018 год</t>
  </si>
  <si>
    <t>2019 год</t>
  </si>
  <si>
    <t>Общий объем доходов</t>
  </si>
  <si>
    <t>налоговые и неналоговые доходы</t>
  </si>
  <si>
    <t>безвозмездные поступления</t>
  </si>
  <si>
    <t>Общий объем расходов</t>
  </si>
  <si>
    <t>в том числе условно утверждаемые расходы</t>
  </si>
  <si>
    <t>х</t>
  </si>
  <si>
    <t>% к общему объему расходов (без учета расходов за счет целевых межбюджетных трансфертов из федерального бюджета)</t>
  </si>
  <si>
    <t>Дефицит/Профицит</t>
  </si>
  <si>
    <t>Уровень дефицита бюджета к налоговым и неналоговым доходам бюджета субъекта Российской Федерации (%)</t>
  </si>
  <si>
    <t>Муниципальный долг ЗАТО г. Североморск</t>
  </si>
  <si>
    <t>на 01.01.2018</t>
  </si>
  <si>
    <t>на 01.01.2019</t>
  </si>
  <si>
    <t>на 01.01.2020</t>
  </si>
  <si>
    <t xml:space="preserve">  - по кредитам от кредитных организаций </t>
  </si>
  <si>
    <t xml:space="preserve">  - по бюджетным кредитам </t>
  </si>
  <si>
    <t>Размер мунципального долга от объема доходов без учета безвозмездных поступлений (%)</t>
  </si>
  <si>
    <t>Размер муниципального долга по кредитам от кредитных организаций  от объема доходов без учета безвозмездных поступлений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</si>
</sst>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3" fillId="2" borderId="1" xfId="0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4" fillId="2" borderId="4" xfId="1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43" fontId="7" fillId="0" borderId="4" xfId="1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3" fontId="5" fillId="0" borderId="4" xfId="1" applyNumberFormat="1" applyFont="1" applyBorder="1" applyAlignment="1">
      <alignment horizontal="center" vertical="center" wrapText="1"/>
    </xf>
    <xf numFmtId="164" fontId="0" fillId="0" borderId="0" xfId="1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G9" sqref="G9"/>
    </sheetView>
  </sheetViews>
  <sheetFormatPr defaultRowHeight="15" x14ac:dyDescent="0.25"/>
  <cols>
    <col min="1" max="1" width="28.42578125" customWidth="1"/>
    <col min="2" max="4" width="17.85546875" style="15" bestFit="1" customWidth="1"/>
  </cols>
  <sheetData>
    <row r="1" spans="1:4" ht="15.75" thickBot="1" x14ac:dyDescent="0.3">
      <c r="A1" s="1"/>
      <c r="B1" s="2"/>
      <c r="C1" s="2"/>
      <c r="D1" s="2" t="s">
        <v>0</v>
      </c>
    </row>
    <row r="2" spans="1:4" ht="15.75" thickBot="1" x14ac:dyDescent="0.3">
      <c r="A2" s="3" t="s">
        <v>1</v>
      </c>
      <c r="B2" s="4" t="s">
        <v>2</v>
      </c>
      <c r="C2" s="4" t="s">
        <v>3</v>
      </c>
      <c r="D2" s="4" t="s">
        <v>4</v>
      </c>
    </row>
    <row r="3" spans="1:4" ht="15.75" thickBot="1" x14ac:dyDescent="0.3">
      <c r="A3" s="5" t="s">
        <v>5</v>
      </c>
      <c r="B3" s="6">
        <f>SUM(B4:B5)</f>
        <v>2350792.1445000004</v>
      </c>
      <c r="C3" s="6">
        <f t="shared" ref="C3:D3" si="0">SUM(C4:C5)</f>
        <v>2328350.7871499998</v>
      </c>
      <c r="D3" s="6">
        <f t="shared" si="0"/>
        <v>2347844.3952400004</v>
      </c>
    </row>
    <row r="4" spans="1:4" ht="26.25" thickBot="1" x14ac:dyDescent="0.3">
      <c r="A4" s="7" t="s">
        <v>6</v>
      </c>
      <c r="B4" s="8">
        <f>976181.4+156487.93</f>
        <v>1132669.33</v>
      </c>
      <c r="C4" s="8">
        <f>1009215.19+154370.36</f>
        <v>1163585.5499999998</v>
      </c>
      <c r="D4" s="8">
        <f>1036932.52+154844.82</f>
        <v>1191777.3400000001</v>
      </c>
    </row>
    <row r="5" spans="1:4" ht="15.75" thickBot="1" x14ac:dyDescent="0.3">
      <c r="A5" s="7" t="s">
        <v>7</v>
      </c>
      <c r="B5" s="8">
        <f>326332+19170.8+872620.0145</f>
        <v>1218122.8145000001</v>
      </c>
      <c r="C5" s="8">
        <f>19170.8+248467+897127.43715</f>
        <v>1164765.2371499999</v>
      </c>
      <c r="D5" s="8">
        <f>896830.25524+19170.8+240066</f>
        <v>1156067.0552400001</v>
      </c>
    </row>
    <row r="6" spans="1:4" ht="15.75" thickBot="1" x14ac:dyDescent="0.3">
      <c r="A6" s="5" t="s">
        <v>8</v>
      </c>
      <c r="B6" s="6">
        <v>2462204</v>
      </c>
      <c r="C6" s="6">
        <v>2442334.5</v>
      </c>
      <c r="D6" s="6">
        <v>2466702.6</v>
      </c>
    </row>
    <row r="7" spans="1:4" ht="26.25" thickBot="1" x14ac:dyDescent="0.3">
      <c r="A7" s="9" t="s">
        <v>9</v>
      </c>
      <c r="B7" s="8" t="s">
        <v>10</v>
      </c>
      <c r="C7" s="8">
        <v>38630.199999999997</v>
      </c>
      <c r="D7" s="8">
        <v>78493.600000000006</v>
      </c>
    </row>
    <row r="8" spans="1:4" ht="64.5" thickBot="1" x14ac:dyDescent="0.3">
      <c r="A8" s="9" t="s">
        <v>11</v>
      </c>
      <c r="B8" s="8" t="s">
        <v>10</v>
      </c>
      <c r="C8" s="8">
        <v>2.5</v>
      </c>
      <c r="D8" s="8">
        <v>5</v>
      </c>
    </row>
    <row r="9" spans="1:4" ht="15.75" thickBot="1" x14ac:dyDescent="0.3">
      <c r="A9" s="5" t="s">
        <v>12</v>
      </c>
      <c r="B9" s="6">
        <f>B3-B6</f>
        <v>-111411.8554999996</v>
      </c>
      <c r="C9" s="6">
        <f t="shared" ref="C9:D9" si="1">C3-C6</f>
        <v>-113983.71285000024</v>
      </c>
      <c r="D9" s="6">
        <f t="shared" si="1"/>
        <v>-118858.20475999964</v>
      </c>
    </row>
    <row r="10" spans="1:4" ht="51.75" thickBot="1" x14ac:dyDescent="0.3">
      <c r="A10" s="7" t="s">
        <v>13</v>
      </c>
      <c r="B10" s="10">
        <f>-B9/B4*100</f>
        <v>9.8362207353137734</v>
      </c>
      <c r="C10" s="10">
        <f t="shared" ref="C10:D10" si="2">-C9/C4*100</f>
        <v>9.7959030902369193</v>
      </c>
      <c r="D10" s="10">
        <f t="shared" si="2"/>
        <v>9.9731888475073394</v>
      </c>
    </row>
    <row r="11" spans="1:4" ht="15.75" thickBot="1" x14ac:dyDescent="0.3">
      <c r="A11" s="11" t="s">
        <v>14</v>
      </c>
      <c r="B11" s="12" t="s">
        <v>15</v>
      </c>
      <c r="C11" s="12" t="s">
        <v>16</v>
      </c>
      <c r="D11" s="12" t="s">
        <v>17</v>
      </c>
    </row>
    <row r="12" spans="1:4" ht="15.75" thickBot="1" x14ac:dyDescent="0.3">
      <c r="A12" s="13"/>
      <c r="B12" s="6">
        <v>106000</v>
      </c>
      <c r="C12" s="6">
        <v>220000</v>
      </c>
      <c r="D12" s="6">
        <v>338900</v>
      </c>
    </row>
    <row r="13" spans="1:4" ht="26.25" thickBot="1" x14ac:dyDescent="0.3">
      <c r="A13" s="7" t="s">
        <v>18</v>
      </c>
      <c r="B13" s="8">
        <v>106000</v>
      </c>
      <c r="C13" s="8">
        <v>220000</v>
      </c>
      <c r="D13" s="8">
        <v>338900</v>
      </c>
    </row>
    <row r="14" spans="1:4" ht="15.75" thickBot="1" x14ac:dyDescent="0.3">
      <c r="A14" s="7" t="s">
        <v>19</v>
      </c>
      <c r="B14" s="8">
        <v>0</v>
      </c>
      <c r="C14" s="8">
        <v>0</v>
      </c>
      <c r="D14" s="8">
        <v>0</v>
      </c>
    </row>
    <row r="15" spans="1:4" ht="39" thickBot="1" x14ac:dyDescent="0.3">
      <c r="A15" s="7" t="s">
        <v>20</v>
      </c>
      <c r="B15" s="14">
        <f>B12/B4*100</f>
        <v>9.3584241395500651</v>
      </c>
      <c r="C15" s="14">
        <f t="shared" ref="C15:D15" si="3">C12/C4*100</f>
        <v>18.907075633587926</v>
      </c>
      <c r="D15" s="14">
        <f t="shared" si="3"/>
        <v>28.43651986200711</v>
      </c>
    </row>
    <row r="16" spans="1:4" ht="64.5" thickBot="1" x14ac:dyDescent="0.3">
      <c r="A16" s="7" t="s">
        <v>21</v>
      </c>
      <c r="B16" s="14">
        <f>B13/B4*100</f>
        <v>9.3584241395500651</v>
      </c>
      <c r="C16" s="14">
        <f t="shared" ref="C16:D16" si="4">C13/C4*100</f>
        <v>18.907075633587926</v>
      </c>
      <c r="D16" s="14">
        <f t="shared" si="4"/>
        <v>28.43651986200711</v>
      </c>
    </row>
  </sheetData>
  <mergeCells count="1">
    <mergeCell ref="A11:A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2016-12-01T06:31:57Z</dcterms:created>
  <dcterms:modified xsi:type="dcterms:W3CDTF">2016-12-01T06:32:24Z</dcterms:modified>
</cp:coreProperties>
</file>